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A837D2A2-05FE-45C9-AE82-FDF6900B3645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8" l="1"/>
  <c r="D8" i="8"/>
  <c r="G8" i="8"/>
  <c r="H8" i="8"/>
  <c r="I8" i="8"/>
  <c r="K8" i="8"/>
  <c r="L8" i="8"/>
  <c r="M8" i="8"/>
  <c r="B21" i="8"/>
  <c r="B22" i="8"/>
  <c r="B23" i="8"/>
  <c r="B20" i="8" l="1"/>
  <c r="E16" i="8" l="1"/>
  <c r="E8" i="8" s="1"/>
  <c r="B17" i="8" l="1"/>
  <c r="B18" i="8"/>
  <c r="B19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B8" i="8" l="1"/>
  <c r="F8" i="8"/>
  <c r="J8" i="8"/>
</calcChain>
</file>

<file path=xl/sharedStrings.xml><?xml version="1.0" encoding="utf-8"?>
<sst xmlns="http://schemas.openxmlformats.org/spreadsheetml/2006/main" count="38" uniqueCount="28">
  <si>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</si>
  <si>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</si>
  <si>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</si>
  <si>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</si>
  <si>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</si>
  <si>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</si>
  <si>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</si>
  <si>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</si>
  <si>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</si>
  <si>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200 мест по адресу: Московская область, г.о. Люберцы, пос.ВУГИ</t>
  </si>
  <si>
    <t>Объемы финансирования 2025 год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</si>
  <si>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</si>
  <si>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</si>
  <si>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</si>
  <si>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</si>
  <si>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</si>
  <si>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(рублей)</t>
  </si>
  <si>
    <t>Объемы финансирования 2027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</si>
  <si>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</si>
  <si>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Водовод диаметром 900 мм от 1-го Люберецкого проезда- ул. Кирова-ул. Комсомольмкая-ул. Московская-ул. Смирновская- Котельнический пр-д до ул. Хлебозаводская</t>
  </si>
  <si>
    <t>Модернизация сетей водоснабжения и водоотведения в г.о. Люберцы (в т.ч. ПИР) КРТ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</si>
  <si>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</si>
  <si>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</si>
  <si>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</si>
  <si>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25,22 МВт по адресу: г.о. Люберцы, п. Октябрьский, ул. Ленина (в т.ч. ПИР)</t>
  </si>
  <si>
    <t>Водная насосная станция п. Томилино г.о. Люберцы</t>
  </si>
  <si>
    <t>Приложение 8 
к Решению Совета депутатов 
муниципального образования 
городской округ Люберцы
 Московской области    
от 04.12.2024 № 196/32</t>
  </si>
  <si>
    <t xml:space="preserve"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2025 год и на 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</si>
</sst>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5">
    <xf numFmtId="0" fontId="0" fillId="0" borderId="0" xfId="0"/>
    <xf numFmtId="49" fontId="3" fillId="0" borderId="0" xfId="0" applyNumberFormat="1" applyFont="1" applyAlignment="1" applyProtection="1">
      <alignment horizontal="center" vertical="center" wrapText="1"/>
      <protection locked="0" hidden="1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/>
    <xf numFmtId="4" fontId="3" fillId="0" borderId="1" xfId="0" applyNumberFormat="1" applyFont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Border="1" applyAlignment="1" applyProtection="1">
      <alignment vertical="center" wrapText="1"/>
      <protection locked="0" hidden="1"/>
    </xf>
    <xf numFmtId="4" fontId="5" fillId="0" borderId="6" xfId="0" applyNumberFormat="1" applyFont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Border="1" applyAlignment="1" applyProtection="1">
      <alignment vertical="center" wrapText="1"/>
      <protection locked="0" hidden="1"/>
    </xf>
    <xf numFmtId="0" fontId="3" fillId="0" borderId="1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M23"/>
  <sheetViews>
    <sheetView tabSelected="1" zoomScale="70" zoomScaleNormal="70" workbookViewId="0">
      <selection activeCell="P11" sqref="P1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21.83203125" style="3" customWidth="1"/>
    <col min="11" max="11" width="15.83203125" style="3" customWidth="1"/>
    <col min="12" max="12" width="22.5" style="3" customWidth="1"/>
    <col min="13" max="13" width="20.6640625" style="3" customWidth="1"/>
    <col min="14" max="16384" width="9.33203125" style="3"/>
  </cols>
  <sheetData>
    <row r="1" spans="1:13" ht="108" customHeight="1" x14ac:dyDescent="0.25">
      <c r="A1" s="8"/>
      <c r="B1" s="8"/>
      <c r="C1" s="9"/>
      <c r="D1" s="33"/>
      <c r="E1" s="33"/>
      <c r="F1" s="8"/>
      <c r="G1" s="9"/>
      <c r="J1" s="31" t="s">
        <v>26</v>
      </c>
      <c r="K1" s="31"/>
      <c r="L1" s="31"/>
      <c r="M1" s="31"/>
    </row>
    <row r="2" spans="1:13" ht="45.75" customHeight="1" x14ac:dyDescent="0.2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.75" x14ac:dyDescent="0.25">
      <c r="A3" s="4"/>
      <c r="B3" s="4"/>
      <c r="C3" s="1"/>
      <c r="D3" s="34"/>
      <c r="E3" s="34"/>
      <c r="F3" s="4"/>
      <c r="G3" s="1"/>
      <c r="L3" s="25"/>
      <c r="M3" s="25" t="s">
        <v>16</v>
      </c>
    </row>
    <row r="4" spans="1:13" ht="21.75" customHeight="1" x14ac:dyDescent="0.2">
      <c r="A4" s="32" t="s">
        <v>1</v>
      </c>
      <c r="B4" s="32" t="s">
        <v>10</v>
      </c>
      <c r="C4" s="32"/>
      <c r="D4" s="32"/>
      <c r="E4" s="32"/>
      <c r="F4" s="32" t="s">
        <v>11</v>
      </c>
      <c r="G4" s="32"/>
      <c r="H4" s="32"/>
      <c r="I4" s="32"/>
      <c r="J4" s="32" t="s">
        <v>17</v>
      </c>
      <c r="K4" s="32"/>
      <c r="L4" s="32"/>
      <c r="M4" s="32"/>
    </row>
    <row r="5" spans="1:13" ht="15.75" customHeight="1" x14ac:dyDescent="0.2">
      <c r="A5" s="32"/>
      <c r="B5" s="32" t="s">
        <v>2</v>
      </c>
      <c r="C5" s="27" t="s">
        <v>3</v>
      </c>
      <c r="D5" s="28"/>
      <c r="E5" s="29"/>
      <c r="F5" s="32" t="s">
        <v>0</v>
      </c>
      <c r="G5" s="27" t="s">
        <v>3</v>
      </c>
      <c r="H5" s="28"/>
      <c r="I5" s="29"/>
      <c r="J5" s="32" t="s">
        <v>0</v>
      </c>
      <c r="K5" s="27" t="s">
        <v>3</v>
      </c>
      <c r="L5" s="28"/>
      <c r="M5" s="29"/>
    </row>
    <row r="6" spans="1:13" ht="110.25" x14ac:dyDescent="0.2">
      <c r="A6" s="32"/>
      <c r="B6" s="32"/>
      <c r="C6" s="11" t="s">
        <v>6</v>
      </c>
      <c r="D6" s="24" t="s">
        <v>4</v>
      </c>
      <c r="E6" s="24" t="s">
        <v>7</v>
      </c>
      <c r="F6" s="32"/>
      <c r="G6" s="11" t="s">
        <v>6</v>
      </c>
      <c r="H6" s="24" t="s">
        <v>4</v>
      </c>
      <c r="I6" s="24" t="s">
        <v>7</v>
      </c>
      <c r="J6" s="32"/>
      <c r="K6" s="11" t="s">
        <v>6</v>
      </c>
      <c r="L6" s="24" t="s">
        <v>4</v>
      </c>
      <c r="M6" s="24" t="s">
        <v>7</v>
      </c>
    </row>
    <row r="7" spans="1:13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</row>
    <row r="8" spans="1:13" ht="15.75" x14ac:dyDescent="0.2">
      <c r="A8" s="6" t="s">
        <v>5</v>
      </c>
      <c r="B8" s="12">
        <f t="shared" ref="B8:M8" si="0">SUM(B10:B23)</f>
        <v>2045077211.1399999</v>
      </c>
      <c r="C8" s="12">
        <f t="shared" si="0"/>
        <v>0</v>
      </c>
      <c r="D8" s="12">
        <f t="shared" si="0"/>
        <v>1656734610</v>
      </c>
      <c r="E8" s="12">
        <f t="shared" si="0"/>
        <v>388342601.13999999</v>
      </c>
      <c r="F8" s="12">
        <f t="shared" si="0"/>
        <v>1244082062.55</v>
      </c>
      <c r="G8" s="12">
        <f t="shared" si="0"/>
        <v>0</v>
      </c>
      <c r="H8" s="12">
        <f t="shared" si="0"/>
        <v>848085360</v>
      </c>
      <c r="I8" s="12">
        <f t="shared" si="0"/>
        <v>395996702.55000001</v>
      </c>
      <c r="J8" s="12">
        <f t="shared" si="0"/>
        <v>2910834412.5500002</v>
      </c>
      <c r="K8" s="12">
        <f t="shared" si="0"/>
        <v>0</v>
      </c>
      <c r="L8" s="12">
        <f t="shared" si="0"/>
        <v>2157829880</v>
      </c>
      <c r="M8" s="12">
        <f t="shared" si="0"/>
        <v>753004532.54999995</v>
      </c>
    </row>
    <row r="9" spans="1:13" ht="15.75" x14ac:dyDescent="0.2">
      <c r="A9" s="7" t="s">
        <v>3</v>
      </c>
      <c r="B9" s="13"/>
      <c r="C9" s="13"/>
      <c r="D9" s="13"/>
      <c r="E9" s="14"/>
      <c r="F9" s="17"/>
      <c r="G9" s="17"/>
      <c r="H9" s="17"/>
      <c r="I9" s="18"/>
      <c r="J9" s="17"/>
      <c r="K9" s="17"/>
      <c r="L9" s="17"/>
      <c r="M9" s="18"/>
    </row>
    <row r="10" spans="1:13" s="2" customFormat="1" ht="57" customHeight="1" x14ac:dyDescent="0.25">
      <c r="A10" s="10" t="s">
        <v>8</v>
      </c>
      <c r="B10" s="15">
        <f t="shared" ref="B10:B23" si="1">SUM(C10:E10)</f>
        <v>55567000</v>
      </c>
      <c r="C10" s="16">
        <v>0</v>
      </c>
      <c r="D10" s="16">
        <v>55567000</v>
      </c>
      <c r="E10" s="16">
        <v>0</v>
      </c>
      <c r="F10" s="15">
        <f>SUM(G10:I10)</f>
        <v>25393000</v>
      </c>
      <c r="G10" s="19">
        <v>0</v>
      </c>
      <c r="H10" s="20">
        <v>25393000</v>
      </c>
      <c r="I10" s="20">
        <v>0</v>
      </c>
      <c r="J10" s="15">
        <f>SUM(K10:M10)</f>
        <v>19045000</v>
      </c>
      <c r="K10" s="19">
        <v>0</v>
      </c>
      <c r="L10" s="20">
        <v>19045000</v>
      </c>
      <c r="M10" s="16">
        <v>0</v>
      </c>
    </row>
    <row r="11" spans="1:13" s="2" customFormat="1" ht="82.5" customHeight="1" x14ac:dyDescent="0.25">
      <c r="A11" s="10" t="s">
        <v>18</v>
      </c>
      <c r="B11" s="15">
        <f t="shared" si="1"/>
        <v>0</v>
      </c>
      <c r="C11" s="16">
        <v>0</v>
      </c>
      <c r="D11" s="16"/>
      <c r="E11" s="16"/>
      <c r="F11" s="15">
        <f t="shared" ref="F11:F19" si="2">SUM(G11:I11)</f>
        <v>767350532.54999995</v>
      </c>
      <c r="G11" s="19"/>
      <c r="H11" s="20">
        <v>517194260</v>
      </c>
      <c r="I11" s="20">
        <v>250156272.55000001</v>
      </c>
      <c r="J11" s="15">
        <f t="shared" ref="J11" si="3">SUM(K11:M11)</f>
        <v>767350572.54999995</v>
      </c>
      <c r="K11" s="19"/>
      <c r="L11" s="20">
        <v>517194300</v>
      </c>
      <c r="M11" s="16">
        <v>250156272.55000001</v>
      </c>
    </row>
    <row r="12" spans="1:13" s="2" customFormat="1" ht="45.75" customHeight="1" x14ac:dyDescent="0.25">
      <c r="A12" s="10" t="s">
        <v>9</v>
      </c>
      <c r="B12" s="15">
        <f t="shared" si="1"/>
        <v>34592000</v>
      </c>
      <c r="C12" s="16">
        <v>0</v>
      </c>
      <c r="D12" s="16">
        <v>23069540</v>
      </c>
      <c r="E12" s="16">
        <v>11522460</v>
      </c>
      <c r="F12" s="21">
        <f t="shared" si="2"/>
        <v>0</v>
      </c>
      <c r="G12" s="19"/>
      <c r="H12" s="23"/>
      <c r="I12" s="23"/>
      <c r="J12" s="15">
        <f>SUM(K12:M12)</f>
        <v>0</v>
      </c>
      <c r="K12" s="19"/>
      <c r="L12" s="23"/>
      <c r="M12" s="22"/>
    </row>
    <row r="13" spans="1:13" s="2" customFormat="1" ht="78.75" x14ac:dyDescent="0.25">
      <c r="A13" s="10" t="s">
        <v>19</v>
      </c>
      <c r="B13" s="15">
        <f t="shared" si="1"/>
        <v>0</v>
      </c>
      <c r="C13" s="16">
        <v>0</v>
      </c>
      <c r="D13" s="16"/>
      <c r="E13" s="16"/>
      <c r="F13" s="15">
        <f t="shared" si="2"/>
        <v>0</v>
      </c>
      <c r="G13" s="19"/>
      <c r="H13" s="20"/>
      <c r="I13" s="20"/>
      <c r="J13" s="15">
        <f>SUM(K13:M13)</f>
        <v>325000000</v>
      </c>
      <c r="K13" s="19"/>
      <c r="L13" s="20">
        <v>256685000</v>
      </c>
      <c r="M13" s="16">
        <v>68315000</v>
      </c>
    </row>
    <row r="14" spans="1:13" s="2" customFormat="1" ht="54.75" customHeight="1" x14ac:dyDescent="0.25">
      <c r="A14" s="10" t="s">
        <v>20</v>
      </c>
      <c r="B14" s="15">
        <f t="shared" si="1"/>
        <v>0</v>
      </c>
      <c r="C14" s="16">
        <v>0</v>
      </c>
      <c r="D14" s="16"/>
      <c r="E14" s="16"/>
      <c r="F14" s="15">
        <f t="shared" si="2"/>
        <v>0</v>
      </c>
      <c r="G14" s="19"/>
      <c r="H14" s="20"/>
      <c r="I14" s="20"/>
      <c r="J14" s="21">
        <f>SUM(K14:M14)</f>
        <v>1281600000</v>
      </c>
      <c r="K14" s="19"/>
      <c r="L14" s="23">
        <v>1012207680</v>
      </c>
      <c r="M14" s="22">
        <v>269392320</v>
      </c>
    </row>
    <row r="15" spans="1:13" s="2" customFormat="1" ht="66.75" customHeight="1" x14ac:dyDescent="0.25">
      <c r="A15" s="10" t="s">
        <v>12</v>
      </c>
      <c r="B15" s="15">
        <f t="shared" si="1"/>
        <v>8697000</v>
      </c>
      <c r="C15" s="16">
        <v>0</v>
      </c>
      <c r="D15" s="16"/>
      <c r="E15" s="16">
        <v>8697000</v>
      </c>
      <c r="F15" s="15">
        <f t="shared" si="2"/>
        <v>0</v>
      </c>
      <c r="G15" s="19"/>
      <c r="H15" s="20"/>
      <c r="I15" s="20"/>
      <c r="J15" s="15">
        <f>SUM(K15:M15)</f>
        <v>0</v>
      </c>
      <c r="K15" s="19"/>
      <c r="L15" s="20"/>
      <c r="M15" s="16"/>
    </row>
    <row r="16" spans="1:13" s="2" customFormat="1" ht="51.75" customHeight="1" x14ac:dyDescent="0.25">
      <c r="A16" s="10" t="s">
        <v>14</v>
      </c>
      <c r="B16" s="15">
        <f t="shared" si="1"/>
        <v>629311.14</v>
      </c>
      <c r="C16" s="16">
        <v>0</v>
      </c>
      <c r="D16" s="16"/>
      <c r="E16" s="16">
        <f>629311.14</f>
        <v>629311.14</v>
      </c>
      <c r="F16" s="15">
        <f t="shared" si="2"/>
        <v>41119530</v>
      </c>
      <c r="G16" s="19"/>
      <c r="H16" s="20">
        <v>27796800</v>
      </c>
      <c r="I16" s="20">
        <v>13322730</v>
      </c>
      <c r="J16" s="15">
        <f t="shared" ref="J16:J19" si="4">SUM(K16:M16)</f>
        <v>8683240</v>
      </c>
      <c r="K16" s="19"/>
      <c r="L16" s="20">
        <v>5869870</v>
      </c>
      <c r="M16" s="16">
        <v>2813370</v>
      </c>
    </row>
    <row r="17" spans="1:13" ht="33.75" customHeight="1" x14ac:dyDescent="0.2">
      <c r="A17" s="10" t="s">
        <v>25</v>
      </c>
      <c r="B17" s="15">
        <f t="shared" si="1"/>
        <v>0</v>
      </c>
      <c r="C17" s="16">
        <v>0</v>
      </c>
      <c r="D17" s="16"/>
      <c r="E17" s="16"/>
      <c r="F17" s="15">
        <f t="shared" si="2"/>
        <v>30000000</v>
      </c>
      <c r="G17" s="19"/>
      <c r="H17" s="20">
        <v>20280000</v>
      </c>
      <c r="I17" s="20">
        <v>9720000</v>
      </c>
      <c r="J17" s="15">
        <f t="shared" si="4"/>
        <v>35330330</v>
      </c>
      <c r="K17" s="19"/>
      <c r="L17" s="16">
        <v>23882330</v>
      </c>
      <c r="M17" s="16">
        <v>11448000</v>
      </c>
    </row>
    <row r="18" spans="1:13" ht="50.45" customHeight="1" x14ac:dyDescent="0.2">
      <c r="A18" s="10" t="s">
        <v>13</v>
      </c>
      <c r="B18" s="15">
        <f t="shared" si="1"/>
        <v>17171000</v>
      </c>
      <c r="C18" s="16">
        <v>0</v>
      </c>
      <c r="D18" s="16">
        <v>0</v>
      </c>
      <c r="E18" s="16">
        <v>17171000</v>
      </c>
      <c r="F18" s="15">
        <f t="shared" si="2"/>
        <v>16394000</v>
      </c>
      <c r="G18" s="19"/>
      <c r="H18" s="20">
        <v>11475600</v>
      </c>
      <c r="I18" s="20">
        <v>4918400</v>
      </c>
      <c r="J18" s="15">
        <f t="shared" si="4"/>
        <v>110000270</v>
      </c>
      <c r="K18" s="19"/>
      <c r="L18" s="16">
        <v>77000000</v>
      </c>
      <c r="M18" s="16">
        <v>33000270</v>
      </c>
    </row>
    <row r="19" spans="1:13" ht="32.25" customHeight="1" x14ac:dyDescent="0.2">
      <c r="A19" s="10" t="s">
        <v>15</v>
      </c>
      <c r="B19" s="15">
        <f t="shared" si="1"/>
        <v>0</v>
      </c>
      <c r="C19" s="16">
        <v>0</v>
      </c>
      <c r="D19" s="16">
        <v>0</v>
      </c>
      <c r="E19" s="16">
        <v>0</v>
      </c>
      <c r="F19" s="15">
        <f t="shared" si="2"/>
        <v>363825000</v>
      </c>
      <c r="G19" s="19"/>
      <c r="H19" s="20">
        <v>245945700</v>
      </c>
      <c r="I19" s="20">
        <v>117879300</v>
      </c>
      <c r="J19" s="15">
        <f t="shared" si="4"/>
        <v>363825000</v>
      </c>
      <c r="K19" s="19"/>
      <c r="L19" s="20">
        <v>245945700</v>
      </c>
      <c r="M19" s="20">
        <v>117879300</v>
      </c>
    </row>
    <row r="20" spans="1:13" ht="63" x14ac:dyDescent="0.2">
      <c r="A20" s="10" t="s">
        <v>21</v>
      </c>
      <c r="B20" s="15">
        <f t="shared" si="1"/>
        <v>853811000</v>
      </c>
      <c r="C20" s="16">
        <v>0</v>
      </c>
      <c r="D20" s="16">
        <v>853811000</v>
      </c>
      <c r="E20" s="16">
        <v>0</v>
      </c>
      <c r="F20" s="26"/>
      <c r="G20" s="26"/>
      <c r="H20" s="26"/>
      <c r="I20" s="26"/>
      <c r="J20" s="26"/>
      <c r="K20" s="26"/>
      <c r="L20" s="26"/>
      <c r="M20" s="26"/>
    </row>
    <row r="21" spans="1:13" ht="63" x14ac:dyDescent="0.2">
      <c r="A21" s="10" t="s">
        <v>22</v>
      </c>
      <c r="B21" s="15">
        <f t="shared" si="1"/>
        <v>499787330</v>
      </c>
      <c r="C21" s="16"/>
      <c r="D21" s="16">
        <v>336856660</v>
      </c>
      <c r="E21" s="16">
        <v>162930670</v>
      </c>
      <c r="F21" s="26"/>
      <c r="G21" s="26"/>
      <c r="H21" s="26"/>
      <c r="I21" s="26"/>
      <c r="J21" s="26"/>
      <c r="K21" s="26"/>
      <c r="L21" s="26"/>
      <c r="M21" s="26"/>
    </row>
    <row r="22" spans="1:13" ht="63" x14ac:dyDescent="0.2">
      <c r="A22" s="10" t="s">
        <v>23</v>
      </c>
      <c r="B22" s="15">
        <f t="shared" si="1"/>
        <v>177199960</v>
      </c>
      <c r="C22" s="16"/>
      <c r="D22" s="16">
        <v>119432770</v>
      </c>
      <c r="E22" s="16">
        <v>57767190</v>
      </c>
      <c r="F22" s="26"/>
      <c r="G22" s="26"/>
      <c r="H22" s="26"/>
      <c r="I22" s="26"/>
      <c r="J22" s="26"/>
      <c r="K22" s="26"/>
      <c r="L22" s="26"/>
      <c r="M22" s="26"/>
    </row>
    <row r="23" spans="1:13" ht="63" x14ac:dyDescent="0.2">
      <c r="A23" s="10" t="s">
        <v>24</v>
      </c>
      <c r="B23" s="15">
        <f t="shared" si="1"/>
        <v>397622610</v>
      </c>
      <c r="C23" s="16"/>
      <c r="D23" s="16">
        <v>267997640</v>
      </c>
      <c r="E23" s="16">
        <v>129624970</v>
      </c>
      <c r="F23" s="26"/>
      <c r="G23" s="26"/>
      <c r="H23" s="26"/>
      <c r="I23" s="26"/>
      <c r="J23" s="26"/>
      <c r="K23" s="26"/>
      <c r="L23" s="26"/>
      <c r="M23" s="26"/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31496062992125984" top="0.59055118110236227" bottom="0.35433070866141736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2025-03-26T11:29:16Z</dcterms:created>
  <dcterms:modified xsi:type="dcterms:W3CDTF">2025-03-26T11:29:31Z</dcterms:modified>
</cp:coreProperties>
</file>